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Лист1!$A$4:$H$37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H26" i="1"/>
  <c r="D26" i="1"/>
  <c r="F28" i="1" l="1"/>
  <c r="F30" i="1" s="1"/>
  <c r="H19" i="1"/>
  <c r="H20" i="1"/>
  <c r="H21" i="1"/>
  <c r="H22" i="1"/>
  <c r="H23" i="1"/>
  <c r="H24" i="1"/>
  <c r="H25" i="1"/>
  <c r="F31" i="1" l="1"/>
  <c r="F32" i="1" s="1"/>
  <c r="H15" i="1"/>
  <c r="H16" i="1"/>
  <c r="H17" i="1"/>
  <c r="H18" i="1"/>
  <c r="F33" i="1" l="1"/>
  <c r="F34" i="1" s="1"/>
  <c r="E26" i="1"/>
  <c r="G26" i="1"/>
  <c r="H14" i="1" l="1"/>
  <c r="H13" i="1"/>
  <c r="H12" i="1" l="1"/>
  <c r="E27" i="1"/>
  <c r="D27" i="1" l="1"/>
  <c r="D28" i="1" s="1"/>
  <c r="D29" i="1" s="1"/>
  <c r="E28" i="1" l="1"/>
  <c r="E29" i="1" s="1"/>
  <c r="H29" i="1" s="1"/>
  <c r="D30" i="1" l="1"/>
  <c r="E30" i="1"/>
  <c r="E31" i="1" s="1"/>
  <c r="D31" i="1" l="1"/>
  <c r="D32" i="1" s="1"/>
  <c r="D33" i="1" s="1"/>
  <c r="E32" i="1"/>
  <c r="E33" i="1" s="1"/>
  <c r="G28" i="1"/>
  <c r="G30" i="1" s="1"/>
  <c r="G31" i="1" s="1"/>
  <c r="G32" i="1" l="1"/>
  <c r="G33" i="1" s="1"/>
  <c r="G7" i="1"/>
  <c r="H27" i="1" l="1"/>
  <c r="H28" i="1" l="1"/>
  <c r="H30" i="1"/>
  <c r="G34" i="1"/>
  <c r="E34" i="1" l="1"/>
  <c r="H32" i="1"/>
  <c r="H31" i="1" l="1"/>
  <c r="H33" i="1" l="1"/>
  <c r="D34" i="1" l="1"/>
  <c r="H34" i="1" l="1"/>
  <c r="G6" i="1" s="1"/>
</calcChain>
</file>

<file path=xl/sharedStrings.xml><?xml version="1.0" encoding="utf-8"?>
<sst xmlns="http://schemas.openxmlformats.org/spreadsheetml/2006/main" count="59" uniqueCount="55">
  <si>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</si>
  <si>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</si>
  <si>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</si>
  <si>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</si>
  <si>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</si>
  <si>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</si>
  <si>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</si>
  <si>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</si>
  <si>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</si>
  <si>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</si>
  <si>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</si>
  <si>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Начальник управления по строительству</t>
  </si>
  <si>
    <t>Всего с НДС</t>
  </si>
  <si>
    <t>и инвестициям АО "Челябинскгоргаз"</t>
  </si>
  <si>
    <t>Итого</t>
  </si>
  <si>
    <t>Возмещение дополнительных затрат при производстве строительно-монтажных работ в зимнее время-3,3%</t>
  </si>
  <si>
    <t>руб.</t>
  </si>
  <si>
    <t xml:space="preserve">в т. ч. оборудование с НДС:                       </t>
  </si>
  <si>
    <t>Временные здания и сооружения-1,5%</t>
  </si>
  <si>
    <t>Работы ПОС</t>
  </si>
  <si>
    <t>ЛС №1</t>
  </si>
  <si>
    <t>ЛС №2</t>
  </si>
  <si>
    <t>Вынос в натуру (на местности) оси трассы газопровода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</si>
  <si>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</si>
  <si>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Непредвиденные работы и затраты-1%</t>
  </si>
  <si>
    <t>СОГЛАСОВАНО</t>
  </si>
  <si>
    <t>УТВЕРЖДАЮ</t>
  </si>
  <si>
    <t>_____________/_________________</t>
  </si>
  <si>
    <t>Контрольно-исполнительная съемка газопровода</t>
  </si>
  <si>
    <t>НДС-20%</t>
  </si>
  <si>
    <t>ЛС №3</t>
  </si>
  <si>
    <t>ЛС №4</t>
  </si>
  <si>
    <t>Благоустройство</t>
  </si>
  <si>
    <t>Ю.А. Седов</t>
  </si>
  <si>
    <t>Газопровод высокого давления</t>
  </si>
  <si>
    <t>Газопровод низкого давления</t>
  </si>
  <si>
    <t>Общестроительные работы</t>
  </si>
  <si>
    <t>Установка КПТСО</t>
  </si>
  <si>
    <t>Кабельная ЛЭП от КПТСО до ГРПБ</t>
  </si>
  <si>
    <t>Наружные сети канализации. Врезка</t>
  </si>
  <si>
    <t>Наружные сети канализации. Сеть</t>
  </si>
  <si>
    <t>Вертикальная планировка</t>
  </si>
  <si>
    <t>ПНР электротехнических устройств</t>
  </si>
  <si>
    <t>ЛС №5</t>
  </si>
  <si>
    <t>ЛС №6</t>
  </si>
  <si>
    <t>ЛС №7</t>
  </si>
  <si>
    <t>ЛС №8</t>
  </si>
  <si>
    <t>ЛС №9</t>
  </si>
  <si>
    <t>ЛС №10</t>
  </si>
  <si>
    <t>ЛС №11</t>
  </si>
  <si>
    <t>ЛС №12</t>
  </si>
  <si>
    <t>Отпайка от ВЛ 6кВ</t>
  </si>
  <si>
    <t>Объект:  Газоснабжение жилых домов в пос. Ухановка Советского района г. Челябинска</t>
  </si>
  <si>
    <t>Расчет №1.1.</t>
  </si>
  <si>
    <t>Расчет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</si>
</sst>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4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="60" zoomScaleNormal="100" workbookViewId="0">
      <selection activeCell="B29" sqref="B29"/>
    </sheetView>
  </sheetViews>
  <sheetFormatPr defaultRowHeight="15" x14ac:dyDescent="0.25"/>
  <cols>
    <col min="1" max="1" width="7" customWidth="1"/>
    <col min="2" max="2" width="14.140625" customWidth="1"/>
    <col min="3" max="3" width="49.42578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 ht="15.75" x14ac:dyDescent="0.25">
      <c r="A1" s="39" t="s">
        <v>25</v>
      </c>
      <c r="B1" s="39"/>
      <c r="C1" s="39"/>
      <c r="D1" s="39"/>
      <c r="E1" s="39"/>
      <c r="F1" s="39" t="s">
        <v>26</v>
      </c>
      <c r="G1" s="39"/>
      <c r="I1" s="3"/>
      <c r="J1" s="3"/>
    </row>
    <row r="2" spans="1:12" ht="33.75" customHeight="1" x14ac:dyDescent="0.25">
      <c r="A2" s="40" t="s">
        <v>27</v>
      </c>
      <c r="B2" s="40"/>
      <c r="C2" s="40"/>
      <c r="D2" s="40"/>
      <c r="E2" s="40"/>
      <c r="F2" s="40" t="s">
        <v>27</v>
      </c>
      <c r="G2" s="40"/>
      <c r="I2" s="7"/>
      <c r="J2" s="3"/>
    </row>
    <row r="3" spans="1:12" x14ac:dyDescent="0.25">
      <c r="A3" s="8"/>
      <c r="B3" s="8"/>
      <c r="C3" s="8"/>
      <c r="D3" s="8"/>
      <c r="E3" s="8"/>
      <c r="F3" s="8"/>
      <c r="G3" s="8"/>
      <c r="H3" s="8"/>
    </row>
    <row r="4" spans="1:12" ht="23.45" customHeight="1" x14ac:dyDescent="0.25">
      <c r="A4" s="46" t="s">
        <v>10</v>
      </c>
      <c r="B4" s="46"/>
      <c r="C4" s="46"/>
      <c r="D4" s="46"/>
      <c r="E4" s="46"/>
      <c r="F4" s="46"/>
      <c r="G4" s="46"/>
      <c r="H4" s="46"/>
    </row>
    <row r="5" spans="1:12" ht="25.5" customHeight="1" x14ac:dyDescent="0.25">
      <c r="A5" s="47" t="s">
        <v>52</v>
      </c>
      <c r="B5" s="47"/>
      <c r="C5" s="47"/>
      <c r="D5" s="47"/>
      <c r="E5" s="47"/>
      <c r="F5" s="47"/>
      <c r="G5" s="47"/>
      <c r="H5" s="47"/>
    </row>
    <row r="6" spans="1:12" x14ac:dyDescent="0.25">
      <c r="A6" s="8"/>
      <c r="B6" s="8"/>
      <c r="C6" s="8"/>
      <c r="D6" s="8"/>
      <c r="E6" s="9" t="s">
        <v>23</v>
      </c>
      <c r="F6" s="8"/>
      <c r="G6" s="10">
        <f>H34</f>
        <v>25898539.199999999</v>
      </c>
      <c r="H6" s="9" t="s">
        <v>16</v>
      </c>
      <c r="I6" s="6"/>
    </row>
    <row r="7" spans="1:12" x14ac:dyDescent="0.25">
      <c r="A7" s="8"/>
      <c r="B7" s="8"/>
      <c r="C7" s="8"/>
      <c r="D7" s="8"/>
      <c r="E7" s="11" t="s">
        <v>17</v>
      </c>
      <c r="F7" s="11"/>
      <c r="G7" s="10">
        <f>F34</f>
        <v>3418508.4</v>
      </c>
      <c r="H7" s="11" t="s">
        <v>16</v>
      </c>
    </row>
    <row r="8" spans="1:12" ht="15.75" thickBot="1" x14ac:dyDescent="0.3">
      <c r="A8" s="12"/>
      <c r="B8" s="12"/>
      <c r="C8" s="12"/>
      <c r="D8" s="12"/>
      <c r="E8" s="12"/>
      <c r="F8" s="8"/>
      <c r="G8" s="8"/>
      <c r="H8" s="8"/>
      <c r="L8" s="2"/>
    </row>
    <row r="9" spans="1:12" ht="15.6" customHeight="1" x14ac:dyDescent="0.25">
      <c r="A9" s="55" t="s">
        <v>0</v>
      </c>
      <c r="B9" s="53" t="s">
        <v>1</v>
      </c>
      <c r="C9" s="51" t="s">
        <v>2</v>
      </c>
      <c r="D9" s="48" t="s">
        <v>3</v>
      </c>
      <c r="E9" s="49"/>
      <c r="F9" s="49"/>
      <c r="G9" s="49"/>
      <c r="H9" s="50"/>
    </row>
    <row r="10" spans="1:12" ht="24.6" customHeight="1" x14ac:dyDescent="0.25">
      <c r="A10" s="56"/>
      <c r="B10" s="54"/>
      <c r="C10" s="52"/>
      <c r="D10" s="13" t="s">
        <v>4</v>
      </c>
      <c r="E10" s="13" t="s">
        <v>5</v>
      </c>
      <c r="F10" s="14" t="s">
        <v>6</v>
      </c>
      <c r="G10" s="13" t="s">
        <v>7</v>
      </c>
      <c r="H10" s="15" t="s">
        <v>8</v>
      </c>
    </row>
    <row r="11" spans="1:12" s="1" customFormat="1" ht="13.9" customHeight="1" x14ac:dyDescent="0.25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5">
        <v>8</v>
      </c>
    </row>
    <row r="12" spans="1:12" ht="18.75" customHeight="1" x14ac:dyDescent="0.25">
      <c r="A12" s="16">
        <v>1</v>
      </c>
      <c r="B12" s="44" t="s">
        <v>20</v>
      </c>
      <c r="C12" s="41" t="s">
        <v>19</v>
      </c>
      <c r="D12" s="42">
        <v>91163</v>
      </c>
      <c r="E12" s="42"/>
      <c r="F12" s="42"/>
      <c r="G12" s="42"/>
      <c r="H12" s="43">
        <f t="shared" ref="H12:H25" si="0">SUM(D12:G12)</f>
        <v>91163</v>
      </c>
      <c r="L12" s="4"/>
    </row>
    <row r="13" spans="1:12" ht="18.75" customHeight="1" x14ac:dyDescent="0.25">
      <c r="A13" s="16">
        <v>2</v>
      </c>
      <c r="B13" s="44" t="s">
        <v>21</v>
      </c>
      <c r="C13" s="41" t="s">
        <v>34</v>
      </c>
      <c r="D13" s="42">
        <v>8041278</v>
      </c>
      <c r="E13" s="42">
        <v>343879</v>
      </c>
      <c r="F13" s="42">
        <v>2645538</v>
      </c>
      <c r="G13" s="42"/>
      <c r="H13" s="43">
        <f t="shared" si="0"/>
        <v>11030695</v>
      </c>
      <c r="L13" s="4"/>
    </row>
    <row r="14" spans="1:12" ht="18.75" customHeight="1" x14ac:dyDescent="0.25">
      <c r="A14" s="16">
        <v>3</v>
      </c>
      <c r="B14" s="44" t="s">
        <v>30</v>
      </c>
      <c r="C14" s="41" t="s">
        <v>35</v>
      </c>
      <c r="D14" s="42">
        <v>6511202</v>
      </c>
      <c r="E14" s="42">
        <v>14262</v>
      </c>
      <c r="F14" s="42"/>
      <c r="G14" s="42"/>
      <c r="H14" s="43">
        <f t="shared" si="0"/>
        <v>6525464</v>
      </c>
      <c r="L14" s="4"/>
    </row>
    <row r="15" spans="1:12" ht="18.75" customHeight="1" x14ac:dyDescent="0.25">
      <c r="A15" s="16">
        <v>4</v>
      </c>
      <c r="B15" s="44" t="s">
        <v>31</v>
      </c>
      <c r="C15" s="41" t="s">
        <v>36</v>
      </c>
      <c r="D15" s="42">
        <v>201378</v>
      </c>
      <c r="E15" s="42"/>
      <c r="F15" s="42"/>
      <c r="G15" s="42"/>
      <c r="H15" s="43">
        <f t="shared" si="0"/>
        <v>201378</v>
      </c>
      <c r="L15" s="4"/>
    </row>
    <row r="16" spans="1:12" ht="18.75" customHeight="1" x14ac:dyDescent="0.25">
      <c r="A16" s="16">
        <v>5</v>
      </c>
      <c r="B16" s="44" t="s">
        <v>43</v>
      </c>
      <c r="C16" s="41" t="s">
        <v>37</v>
      </c>
      <c r="D16" s="42">
        <v>30726</v>
      </c>
      <c r="E16" s="42">
        <v>10088</v>
      </c>
      <c r="F16" s="42">
        <v>164945</v>
      </c>
      <c r="G16" s="42"/>
      <c r="H16" s="43">
        <f t="shared" si="0"/>
        <v>205759</v>
      </c>
      <c r="L16" s="4"/>
    </row>
    <row r="17" spans="1:12" ht="18.75" customHeight="1" x14ac:dyDescent="0.25">
      <c r="A17" s="16">
        <v>6</v>
      </c>
      <c r="B17" s="44" t="s">
        <v>44</v>
      </c>
      <c r="C17" s="41" t="s">
        <v>51</v>
      </c>
      <c r="D17" s="42">
        <v>33395</v>
      </c>
      <c r="E17" s="42">
        <v>11538</v>
      </c>
      <c r="F17" s="42">
        <v>10068</v>
      </c>
      <c r="G17" s="42"/>
      <c r="H17" s="43">
        <f t="shared" si="0"/>
        <v>55001</v>
      </c>
      <c r="L17" s="4"/>
    </row>
    <row r="18" spans="1:12" ht="18.75" customHeight="1" x14ac:dyDescent="0.25">
      <c r="A18" s="16">
        <v>7</v>
      </c>
      <c r="B18" s="44" t="s">
        <v>45</v>
      </c>
      <c r="C18" s="41" t="s">
        <v>38</v>
      </c>
      <c r="D18" s="42">
        <v>4023</v>
      </c>
      <c r="E18" s="42">
        <v>38307</v>
      </c>
      <c r="F18" s="42"/>
      <c r="G18" s="42"/>
      <c r="H18" s="43">
        <f t="shared" si="0"/>
        <v>42330</v>
      </c>
      <c r="L18" s="4"/>
    </row>
    <row r="19" spans="1:12" ht="18.75" customHeight="1" x14ac:dyDescent="0.25">
      <c r="A19" s="16">
        <v>8</v>
      </c>
      <c r="B19" s="44" t="s">
        <v>46</v>
      </c>
      <c r="C19" s="41" t="s">
        <v>40</v>
      </c>
      <c r="D19" s="42">
        <v>1122101</v>
      </c>
      <c r="E19" s="42"/>
      <c r="F19" s="42"/>
      <c r="G19" s="42"/>
      <c r="H19" s="43">
        <f t="shared" si="0"/>
        <v>1122101</v>
      </c>
      <c r="L19" s="4"/>
    </row>
    <row r="20" spans="1:12" ht="18.75" customHeight="1" x14ac:dyDescent="0.25">
      <c r="A20" s="16">
        <v>9</v>
      </c>
      <c r="B20" s="44" t="s">
        <v>47</v>
      </c>
      <c r="C20" s="41" t="s">
        <v>39</v>
      </c>
      <c r="D20" s="42">
        <v>704241</v>
      </c>
      <c r="E20" s="42"/>
      <c r="F20" s="42"/>
      <c r="G20" s="42"/>
      <c r="H20" s="43">
        <f t="shared" si="0"/>
        <v>704241</v>
      </c>
      <c r="L20" s="4"/>
    </row>
    <row r="21" spans="1:12" ht="18.75" customHeight="1" x14ac:dyDescent="0.25">
      <c r="A21" s="16">
        <v>10</v>
      </c>
      <c r="B21" s="44" t="s">
        <v>48</v>
      </c>
      <c r="C21" s="41" t="s">
        <v>41</v>
      </c>
      <c r="D21" s="42">
        <v>28024</v>
      </c>
      <c r="E21" s="42"/>
      <c r="F21" s="42"/>
      <c r="G21" s="42"/>
      <c r="H21" s="43">
        <f t="shared" si="0"/>
        <v>28024</v>
      </c>
      <c r="L21" s="4"/>
    </row>
    <row r="22" spans="1:12" ht="18.75" customHeight="1" x14ac:dyDescent="0.25">
      <c r="A22" s="16">
        <v>11</v>
      </c>
      <c r="B22" s="44" t="s">
        <v>49</v>
      </c>
      <c r="C22" s="41" t="s">
        <v>32</v>
      </c>
      <c r="D22" s="42">
        <v>167723</v>
      </c>
      <c r="E22" s="42"/>
      <c r="F22" s="42"/>
      <c r="G22" s="42"/>
      <c r="H22" s="43">
        <f t="shared" si="0"/>
        <v>167723</v>
      </c>
      <c r="L22" s="4"/>
    </row>
    <row r="23" spans="1:12" ht="18.75" customHeight="1" x14ac:dyDescent="0.25">
      <c r="A23" s="16">
        <v>12</v>
      </c>
      <c r="B23" s="44" t="s">
        <v>50</v>
      </c>
      <c r="C23" s="41" t="s">
        <v>42</v>
      </c>
      <c r="D23" s="42"/>
      <c r="E23" s="42"/>
      <c r="F23" s="42"/>
      <c r="G23" s="42">
        <v>8516</v>
      </c>
      <c r="H23" s="43">
        <f t="shared" si="0"/>
        <v>8516</v>
      </c>
      <c r="L23" s="4"/>
    </row>
    <row r="24" spans="1:12" ht="18.75" customHeight="1" x14ac:dyDescent="0.25">
      <c r="A24" s="16">
        <v>13</v>
      </c>
      <c r="B24" s="44" t="s">
        <v>53</v>
      </c>
      <c r="C24" s="18" t="s">
        <v>22</v>
      </c>
      <c r="D24" s="19"/>
      <c r="E24" s="19"/>
      <c r="F24" s="19"/>
      <c r="G24" s="19">
        <v>165887</v>
      </c>
      <c r="H24" s="43">
        <f t="shared" si="0"/>
        <v>165887</v>
      </c>
      <c r="L24" s="4"/>
    </row>
    <row r="25" spans="1:12" ht="18.75" customHeight="1" thickBot="1" x14ac:dyDescent="0.3">
      <c r="A25" s="62">
        <v>14</v>
      </c>
      <c r="B25" s="63" t="s">
        <v>54</v>
      </c>
      <c r="C25" s="64" t="s">
        <v>28</v>
      </c>
      <c r="D25" s="37"/>
      <c r="E25" s="37"/>
      <c r="F25" s="37"/>
      <c r="G25" s="37">
        <v>178601</v>
      </c>
      <c r="H25" s="65">
        <f t="shared" si="0"/>
        <v>178601</v>
      </c>
      <c r="L25" s="4"/>
    </row>
    <row r="26" spans="1:12" x14ac:dyDescent="0.25">
      <c r="A26" s="57"/>
      <c r="B26" s="58"/>
      <c r="C26" s="59" t="s">
        <v>14</v>
      </c>
      <c r="D26" s="60">
        <f>SUM(D12:D25)</f>
        <v>16935254</v>
      </c>
      <c r="E26" s="60">
        <f>SUM(E12:E25)</f>
        <v>418074</v>
      </c>
      <c r="F26" s="60">
        <f>SUM(F12:F25)</f>
        <v>2820551</v>
      </c>
      <c r="G26" s="60">
        <f>SUM(G12:G25)</f>
        <v>353004</v>
      </c>
      <c r="H26" s="61">
        <f>SUM(D26:G26)</f>
        <v>20526883</v>
      </c>
    </row>
    <row r="27" spans="1:12" x14ac:dyDescent="0.25">
      <c r="A27" s="21"/>
      <c r="B27" s="22"/>
      <c r="C27" s="23" t="s">
        <v>18</v>
      </c>
      <c r="D27" s="24">
        <f>ROUND(D26*1.5%,0)</f>
        <v>254029</v>
      </c>
      <c r="E27" s="24">
        <f>ROUND(E26*1.5%,0)</f>
        <v>6271</v>
      </c>
      <c r="F27" s="24"/>
      <c r="G27" s="25"/>
      <c r="H27" s="20">
        <f t="shared" ref="H27:H30" si="1">SUM(D27:G27)</f>
        <v>260300</v>
      </c>
    </row>
    <row r="28" spans="1:12" x14ac:dyDescent="0.25">
      <c r="A28" s="16"/>
      <c r="B28" s="17"/>
      <c r="C28" s="18" t="s">
        <v>14</v>
      </c>
      <c r="D28" s="19">
        <f>SUM(D26:D27)</f>
        <v>17189283</v>
      </c>
      <c r="E28" s="19">
        <f>SUM(E26:E27)</f>
        <v>424345</v>
      </c>
      <c r="F28" s="19">
        <f>SUM(F26:F27)</f>
        <v>2820551</v>
      </c>
      <c r="G28" s="19">
        <f>SUM(G26:G27)</f>
        <v>353004</v>
      </c>
      <c r="H28" s="20">
        <f t="shared" si="1"/>
        <v>20787183</v>
      </c>
    </row>
    <row r="29" spans="1:12" ht="28.5" customHeight="1" x14ac:dyDescent="0.25">
      <c r="A29" s="21"/>
      <c r="B29" s="22"/>
      <c r="C29" s="23" t="s">
        <v>15</v>
      </c>
      <c r="D29" s="24">
        <f>ROUND(D28*3.3%,0)</f>
        <v>567246</v>
      </c>
      <c r="E29" s="24">
        <f>ROUND(E28*3.3%,0)</f>
        <v>14003</v>
      </c>
      <c r="F29" s="24"/>
      <c r="G29" s="25"/>
      <c r="H29" s="26">
        <f>SUM(D29:G29)</f>
        <v>581249</v>
      </c>
    </row>
    <row r="30" spans="1:12" x14ac:dyDescent="0.25">
      <c r="A30" s="16"/>
      <c r="B30" s="17"/>
      <c r="C30" s="18" t="s">
        <v>14</v>
      </c>
      <c r="D30" s="19">
        <f>D28+D29</f>
        <v>17756529</v>
      </c>
      <c r="E30" s="19">
        <f>E28+E29</f>
        <v>438348</v>
      </c>
      <c r="F30" s="19">
        <f>F28+F29</f>
        <v>2820551</v>
      </c>
      <c r="G30" s="19">
        <f>G28+G29</f>
        <v>353004</v>
      </c>
      <c r="H30" s="20">
        <f t="shared" si="1"/>
        <v>21368432</v>
      </c>
    </row>
    <row r="31" spans="1:12" ht="15.6" customHeight="1" x14ac:dyDescent="0.25">
      <c r="A31" s="16"/>
      <c r="B31" s="17"/>
      <c r="C31" s="18" t="s">
        <v>24</v>
      </c>
      <c r="D31" s="19">
        <f>ROUND(D30*1%,0)</f>
        <v>177565</v>
      </c>
      <c r="E31" s="19">
        <f t="shared" ref="E31:G31" si="2">ROUND(E30*1%,0)</f>
        <v>4383</v>
      </c>
      <c r="F31" s="19">
        <f t="shared" si="2"/>
        <v>28206</v>
      </c>
      <c r="G31" s="19">
        <f t="shared" si="2"/>
        <v>3530</v>
      </c>
      <c r="H31" s="20">
        <f t="shared" ref="H31:H33" si="3">SUM(D31:G31)</f>
        <v>213684</v>
      </c>
      <c r="J31" s="5"/>
    </row>
    <row r="32" spans="1:12" x14ac:dyDescent="0.25">
      <c r="A32" s="27"/>
      <c r="B32" s="28"/>
      <c r="C32" s="29" t="s">
        <v>9</v>
      </c>
      <c r="D32" s="19">
        <f>SUM(D30:D31)</f>
        <v>17934094</v>
      </c>
      <c r="E32" s="19">
        <f t="shared" ref="E32:G32" si="4">SUM(E30:E31)</f>
        <v>442731</v>
      </c>
      <c r="F32" s="19">
        <f t="shared" si="4"/>
        <v>2848757</v>
      </c>
      <c r="G32" s="19">
        <f t="shared" si="4"/>
        <v>356534</v>
      </c>
      <c r="H32" s="30">
        <f>SUM(D32:G32)</f>
        <v>21582116</v>
      </c>
    </row>
    <row r="33" spans="1:8" ht="13.9" customHeight="1" x14ac:dyDescent="0.25">
      <c r="A33" s="31"/>
      <c r="B33" s="28"/>
      <c r="C33" s="32" t="s">
        <v>29</v>
      </c>
      <c r="D33" s="19">
        <f>D32*20%</f>
        <v>3586818.8000000003</v>
      </c>
      <c r="E33" s="19">
        <f>E32*20%</f>
        <v>88546.200000000012</v>
      </c>
      <c r="F33" s="19">
        <f>F32*20%</f>
        <v>569751.4</v>
      </c>
      <c r="G33" s="33">
        <f>G32*20%</f>
        <v>71306.8</v>
      </c>
      <c r="H33" s="30">
        <f t="shared" si="3"/>
        <v>4316423.2</v>
      </c>
    </row>
    <row r="34" spans="1:8" ht="13.9" customHeight="1" thickBot="1" x14ac:dyDescent="0.3">
      <c r="A34" s="34"/>
      <c r="B34" s="35"/>
      <c r="C34" s="36" t="s">
        <v>12</v>
      </c>
      <c r="D34" s="37">
        <f>SUM(D32:D33)</f>
        <v>21520912.800000001</v>
      </c>
      <c r="E34" s="37">
        <f t="shared" ref="E34:F34" si="5">SUM(E32:E33)</f>
        <v>531277.19999999995</v>
      </c>
      <c r="F34" s="37">
        <f t="shared" si="5"/>
        <v>3418508.4</v>
      </c>
      <c r="G34" s="37">
        <f>SUM(G32:G33)</f>
        <v>427840.8</v>
      </c>
      <c r="H34" s="38">
        <f>SUM(D34:G34)</f>
        <v>25898539.199999999</v>
      </c>
    </row>
    <row r="35" spans="1:8" ht="9" customHeight="1" x14ac:dyDescent="0.25">
      <c r="A35" s="45"/>
      <c r="B35" s="45"/>
      <c r="C35" s="45"/>
      <c r="D35" s="45"/>
      <c r="E35" s="45"/>
      <c r="F35" s="45"/>
      <c r="G35" s="45"/>
      <c r="H35" s="45"/>
    </row>
    <row r="36" spans="1:8" x14ac:dyDescent="0.25">
      <c r="A36" s="8"/>
      <c r="B36" s="8" t="s">
        <v>11</v>
      </c>
      <c r="C36" s="8"/>
      <c r="D36" s="8"/>
      <c r="E36" s="8"/>
      <c r="F36" s="8"/>
      <c r="G36" s="8"/>
      <c r="H36" s="8"/>
    </row>
    <row r="37" spans="1:8" x14ac:dyDescent="0.25">
      <c r="A37" s="8"/>
      <c r="B37" s="8" t="s">
        <v>13</v>
      </c>
      <c r="C37" s="8"/>
      <c r="D37" s="8"/>
      <c r="E37" s="8"/>
      <c r="F37" s="8"/>
      <c r="G37" s="8"/>
      <c r="H37" s="8" t="s">
        <v>33</v>
      </c>
    </row>
  </sheetData>
  <mergeCells count="7">
    <mergeCell ref="A35:H35"/>
    <mergeCell ref="A4:H4"/>
    <mergeCell ref="A5:H5"/>
    <mergeCell ref="D9:H9"/>
    <mergeCell ref="C9:C10"/>
    <mergeCell ref="B9:B10"/>
    <mergeCell ref="A9:A10"/>
  </mergeCells>
  <printOptions horizontalCentered="1"/>
  <pageMargins left="0.59055118110236227" right="0.59055118110236227" top="0.78740157480314965" bottom="0.78740157480314965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Уварова Дарья Ильинична</cp:lastModifiedBy>
  <cp:lastPrinted>2020-07-03T05:25:23Z</cp:lastPrinted>
  <dcterms:created xsi:type="dcterms:W3CDTF">2015-09-28T09:43:35Z</dcterms:created>
  <dcterms:modified xsi:type="dcterms:W3CDTF">2020-07-03T05:26:21Z</dcterms:modified>
</cp:coreProperties>
</file>